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التقرير" sheetId="1" r:id="rId1"/>
    <sheet name="2013" sheetId="3" r:id="rId2"/>
    <sheet name="2014" sheetId="2" r:id="rId3"/>
  </sheets>
  <calcPr calcId="145621"/>
</workbook>
</file>

<file path=xl/calcChain.xml><?xml version="1.0" encoding="utf-8"?>
<calcChain xmlns="http://schemas.openxmlformats.org/spreadsheetml/2006/main">
  <c r="C12" i="1" l="1"/>
  <c r="C8" i="1"/>
  <c r="C9" i="1"/>
  <c r="C10" i="1"/>
  <c r="C11" i="1"/>
  <c r="C7" i="1"/>
  <c r="L11" i="1" l="1"/>
  <c r="H11" i="1"/>
  <c r="M11" i="1"/>
  <c r="G11" i="1"/>
  <c r="N11" i="1"/>
  <c r="F11" i="1"/>
  <c r="K11" i="1"/>
  <c r="O11" i="1"/>
  <c r="I11" i="1"/>
  <c r="E11" i="1"/>
  <c r="K12" i="1"/>
  <c r="O12" i="1"/>
  <c r="G12" i="1"/>
  <c r="L12" i="1"/>
  <c r="F12" i="1"/>
  <c r="M12" i="1"/>
  <c r="I12" i="1"/>
  <c r="E12" i="1"/>
  <c r="N12" i="1"/>
  <c r="H12" i="1"/>
  <c r="M10" i="1"/>
  <c r="I10" i="1"/>
  <c r="E10" i="1"/>
  <c r="N10" i="1"/>
  <c r="H10" i="1"/>
  <c r="K10" i="1"/>
  <c r="O10" i="1"/>
  <c r="G10" i="1"/>
  <c r="L10" i="1"/>
  <c r="F10" i="1"/>
  <c r="N9" i="1"/>
  <c r="F9" i="1"/>
  <c r="K9" i="1"/>
  <c r="O9" i="1"/>
  <c r="I9" i="1"/>
  <c r="E9" i="1"/>
  <c r="L9" i="1"/>
  <c r="H9" i="1"/>
  <c r="M9" i="1"/>
  <c r="G9" i="1"/>
  <c r="L7" i="1"/>
  <c r="H7" i="1"/>
  <c r="O7" i="1"/>
  <c r="K7" i="1"/>
  <c r="G7" i="1"/>
  <c r="N7" i="1"/>
  <c r="F7" i="1"/>
  <c r="M7" i="1"/>
  <c r="I7" i="1"/>
  <c r="E7" i="1"/>
  <c r="Q7" i="1" s="1"/>
  <c r="K8" i="1"/>
  <c r="O8" i="1"/>
  <c r="G8" i="1"/>
  <c r="L8" i="1"/>
  <c r="F8" i="1"/>
  <c r="M8" i="1"/>
  <c r="I8" i="1"/>
  <c r="E8" i="1"/>
  <c r="N8" i="1"/>
  <c r="H8" i="1"/>
  <c r="R7" i="1" l="1"/>
  <c r="Q9" i="1"/>
  <c r="R8" i="1"/>
  <c r="Q10" i="1"/>
  <c r="R12" i="1"/>
  <c r="R11" i="1"/>
  <c r="Q8" i="1"/>
  <c r="R10" i="1"/>
  <c r="Q12" i="1"/>
  <c r="Q11" i="1"/>
  <c r="R9" i="1"/>
  <c r="S7" i="1" l="1"/>
  <c r="T7" i="1"/>
  <c r="T10" i="1"/>
  <c r="S10" i="1"/>
  <c r="S8" i="1"/>
  <c r="T8" i="1"/>
  <c r="T9" i="1"/>
  <c r="S9" i="1"/>
  <c r="S11" i="1"/>
  <c r="T11" i="1"/>
  <c r="S12" i="1"/>
  <c r="T12" i="1"/>
  <c r="N14" i="1" l="1"/>
  <c r="E14" i="1"/>
  <c r="M14" i="1"/>
  <c r="F14" i="1"/>
  <c r="G14" i="1"/>
  <c r="I14" i="1"/>
  <c r="H14" i="1"/>
  <c r="L14" i="1"/>
  <c r="K14" i="1" l="1"/>
  <c r="O14" i="1"/>
  <c r="R14" i="1" l="1"/>
  <c r="Q14" i="1"/>
  <c r="S14" i="1" l="1"/>
  <c r="T14" i="1"/>
</calcChain>
</file>

<file path=xl/sharedStrings.xml><?xml version="1.0" encoding="utf-8"?>
<sst xmlns="http://schemas.openxmlformats.org/spreadsheetml/2006/main" count="49" uniqueCount="25">
  <si>
    <t>اجمالي المتحصلات</t>
  </si>
  <si>
    <t>مردودات المبيعات</t>
  </si>
  <si>
    <t>اجمالي المبيعات</t>
  </si>
  <si>
    <t>اســم العميل</t>
  </si>
  <si>
    <t xml:space="preserve">صيدلية سنابل </t>
  </si>
  <si>
    <t xml:space="preserve">صيدلية عون </t>
  </si>
  <si>
    <t xml:space="preserve">مؤسسة اسعد </t>
  </si>
  <si>
    <t xml:space="preserve">متجر باجبع للالكترونيات </t>
  </si>
  <si>
    <t xml:space="preserve">مؤسسة البلورة العاجية </t>
  </si>
  <si>
    <t>رقم العميل</t>
  </si>
  <si>
    <t xml:space="preserve">مؤسسة بوابة  </t>
  </si>
  <si>
    <t>تقرير مقارنة مبيعات الربع الأول 2013 + 2014</t>
  </si>
  <si>
    <t>الفرق
(بالنسبة)</t>
  </si>
  <si>
    <t>المجموع</t>
  </si>
  <si>
    <t>اسم العميل</t>
  </si>
  <si>
    <t>تسوية دائنة</t>
  </si>
  <si>
    <t>تسوية مدينة</t>
  </si>
  <si>
    <t>اجمالي الخصم</t>
  </si>
  <si>
    <t>صافي مبيعات
2013</t>
  </si>
  <si>
    <t>صافي مبيعات
2014</t>
  </si>
  <si>
    <t>الفرق 
(بالعملة)</t>
  </si>
  <si>
    <t>لا تحتاج إلى أزرار ولا أكواد. إذا طبقت دالة VLOOKUP بشكل صحيح ومؤطرة بـ IFERROR بشكل صحيح فسوف تخرج لك إما أرقاماً أو أصفارا.</t>
  </si>
  <si>
    <t>المعادلات في أعمدة صافي مبيعات 2013 و 2014 يجب أن تدخل ضمن دالة IFERROR حتى تمنع الخطأ في الحساب.</t>
  </si>
  <si>
    <t>تأكد دائماً أن الجداول المصدرية (ورقة 2013 وَ ورقة 2014) لا تحتوي في خاناتها البيضاء على أي قيم، أي فراغ.</t>
  </si>
  <si>
    <t>حتى تتلافى المشاكل، قم بوضع قيم صفرية في الجداول المصدرية إن لم يكن ثمة قيم. أو تأكد أنها فارغة بالوقوف على كل خلية فارغة والضغط على زر Delete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</si>
</sst>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color theme="1"/>
      <name val="Tahoma"/>
      <family val="2"/>
    </font>
    <font>
      <b/>
      <sz val="10"/>
      <color theme="0"/>
      <name val="Tahoma"/>
      <family val="2"/>
    </font>
    <font>
      <b/>
      <sz val="10"/>
      <color rgb="FFFFFFFF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sz val="14"/>
      <color theme="0"/>
      <name val="Tahoma"/>
      <family val="2"/>
    </font>
    <font>
      <b/>
      <sz val="10"/>
      <color rgb="FFC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4" fontId="2" fillId="2" borderId="2" xfId="0" applyNumberFormat="1" applyFont="1" applyFill="1" applyBorder="1" applyAlignment="1">
      <alignment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3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6" fillId="3" borderId="0" xfId="0" applyFont="1" applyFill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 readingOrder="2"/>
    </xf>
    <xf numFmtId="0" fontId="2" fillId="0" borderId="0" xfId="0" applyFont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 readingOrder="2"/>
    </xf>
    <xf numFmtId="4" fontId="5" fillId="0" borderId="1" xfId="0" applyNumberFormat="1" applyFont="1" applyBorder="1" applyAlignment="1">
      <alignment vertical="center"/>
    </xf>
    <xf numFmtId="4" fontId="5" fillId="0" borderId="1" xfId="0" applyNumberFormat="1" applyFont="1" applyFill="1" applyBorder="1" applyAlignment="1">
      <alignment vertical="center"/>
    </xf>
    <xf numFmtId="10" fontId="1" fillId="0" borderId="1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2" fillId="6" borderId="0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5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/>
    </xf>
    <xf numFmtId="0" fontId="3" fillId="6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5" borderId="0" xfId="0" applyFont="1" applyFill="1" applyAlignment="1">
      <alignment horizontal="center" vertical="center"/>
    </xf>
  </cellXfs>
  <cellStyles count="1">
    <cellStyle name="Normal" xfId="0" builtinId="0"/>
  </cellStyles>
  <dxfs count="6"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</dxfs>
  <tableStyles count="0" defaultTableStyle="TableStyleMedium9" defaultPivotStyle="PivotStyleLight16"/>
  <colors>
    <mruColors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21"/>
  <sheetViews>
    <sheetView showGridLines="0" rightToLeft="1" tabSelected="1" zoomScale="80" zoomScaleNormal="80" workbookViewId="0">
      <selection activeCell="C22" sqref="C22"/>
    </sheetView>
  </sheetViews>
  <sheetFormatPr defaultRowHeight="18" customHeight="1" x14ac:dyDescent="0.25"/>
  <cols>
    <col min="1" max="2" width="1.7109375" style="7" customWidth="1"/>
    <col min="3" max="3" width="34.42578125" style="7" customWidth="1"/>
    <col min="4" max="4" width="1.7109375" style="7" customWidth="1"/>
    <col min="5" max="9" width="13.7109375" style="7" customWidth="1"/>
    <col min="10" max="10" width="1.7109375" style="7" customWidth="1"/>
    <col min="11" max="15" width="13.7109375" style="7" customWidth="1"/>
    <col min="16" max="16" width="1.7109375" style="7" customWidth="1"/>
    <col min="17" max="20" width="13.7109375" style="7" customWidth="1"/>
    <col min="21" max="22" width="1.7109375" style="7" customWidth="1"/>
    <col min="23" max="16384" width="9.140625" style="7"/>
  </cols>
  <sheetData>
    <row r="1" spans="1:22" ht="18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s="6" customFormat="1" ht="30" customHeight="1" x14ac:dyDescent="0.25">
      <c r="A2" s="19"/>
      <c r="B2" s="34" t="s">
        <v>11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25"/>
      <c r="V2" s="19"/>
    </row>
    <row r="3" spans="1:22" ht="18" customHeight="1" x14ac:dyDescent="0.25">
      <c r="A3" s="18"/>
      <c r="B3" s="17"/>
      <c r="J3" s="1"/>
      <c r="P3" s="1"/>
      <c r="U3" s="17"/>
      <c r="V3" s="18"/>
    </row>
    <row r="4" spans="1:22" ht="18" customHeight="1" x14ac:dyDescent="0.25">
      <c r="A4" s="18"/>
      <c r="B4" s="17"/>
      <c r="D4" s="1"/>
      <c r="E4" s="32">
        <v>2013</v>
      </c>
      <c r="F4" s="32"/>
      <c r="G4" s="32"/>
      <c r="H4" s="32"/>
      <c r="I4" s="32"/>
      <c r="K4" s="32">
        <v>2014</v>
      </c>
      <c r="L4" s="32"/>
      <c r="M4" s="32"/>
      <c r="N4" s="32"/>
      <c r="O4" s="32"/>
      <c r="Q4" s="33"/>
      <c r="R4" s="33"/>
      <c r="S4" s="33"/>
      <c r="T4" s="33"/>
      <c r="U4" s="26"/>
      <c r="V4" s="18"/>
    </row>
    <row r="5" spans="1:22" ht="6" customHeight="1" x14ac:dyDescent="0.25">
      <c r="A5" s="18"/>
      <c r="B5" s="17"/>
      <c r="U5" s="17"/>
      <c r="V5" s="18"/>
    </row>
    <row r="6" spans="1:22" ht="30" customHeight="1" x14ac:dyDescent="0.25">
      <c r="A6" s="18"/>
      <c r="B6" s="17"/>
      <c r="C6" s="30" t="s">
        <v>3</v>
      </c>
      <c r="E6" s="22" t="s">
        <v>2</v>
      </c>
      <c r="F6" s="22" t="s">
        <v>1</v>
      </c>
      <c r="G6" s="22" t="s">
        <v>17</v>
      </c>
      <c r="H6" s="22" t="s">
        <v>0</v>
      </c>
      <c r="I6" s="22" t="s">
        <v>15</v>
      </c>
      <c r="J6" s="8"/>
      <c r="K6" s="22" t="s">
        <v>2</v>
      </c>
      <c r="L6" s="22" t="s">
        <v>1</v>
      </c>
      <c r="M6" s="22" t="s">
        <v>17</v>
      </c>
      <c r="N6" s="22" t="s">
        <v>0</v>
      </c>
      <c r="O6" s="22" t="s">
        <v>15</v>
      </c>
      <c r="Q6" s="21" t="s">
        <v>18</v>
      </c>
      <c r="R6" s="21" t="s">
        <v>19</v>
      </c>
      <c r="S6" s="21" t="s">
        <v>20</v>
      </c>
      <c r="T6" s="21" t="s">
        <v>12</v>
      </c>
      <c r="U6" s="27"/>
      <c r="V6" s="18"/>
    </row>
    <row r="7" spans="1:22" s="5" customFormat="1" ht="18" customHeight="1" x14ac:dyDescent="0.25">
      <c r="A7" s="19"/>
      <c r="B7" s="23"/>
      <c r="C7" s="11" t="str">
        <f>'2013'!B2</f>
        <v xml:space="preserve">صيدلية سنابل </v>
      </c>
      <c r="E7" s="9">
        <f>IFERROR(IF(VLOOKUP($C7,'2013'!$B$2:$H$7,2,0)="",0,VLOOKUP($C7,'2013'!$B$2:$H$7,2,0)),0)</f>
        <v>1200</v>
      </c>
      <c r="F7" s="9">
        <f>IFERROR(IF(VLOOKUP($C7,'2013'!$B$2:$H$7,3,0)="",0,VLOOKUP($C7,'2013'!$B$2:$H$7,3,0)),0)</f>
        <v>10</v>
      </c>
      <c r="G7" s="9">
        <f>IFERROR(IF(VLOOKUP($C7,'2013'!$B$2:$H$7,4,0)="",0,VLOOKUP($C7,'2013'!$B$2:$H$7,4,0)),0)</f>
        <v>0</v>
      </c>
      <c r="H7" s="9">
        <f>IFERROR(IF(VLOOKUP($C7,'2013'!$B$2:$H$7,5,0)="",0,VLOOKUP($C7,'2013'!$B$2:$H$7,5,0)),0)</f>
        <v>200</v>
      </c>
      <c r="I7" s="9">
        <f>IFERROR(IF(VLOOKUP($C7,'2013'!$B$2:$H$7,7,0)="",0,VLOOKUP($C7,'2013'!$B$2:$H$7,7,0)),0)</f>
        <v>0</v>
      </c>
      <c r="K7" s="9">
        <f>IFERROR(IF(VLOOKUP($C7,'2014'!$B$2:$H$7,2,0)="",0,VLOOKUP($C7,'2014'!$B$2:$H$7,2,0)),0)</f>
        <v>1250</v>
      </c>
      <c r="L7" s="9">
        <f>IFERROR(IF(VLOOKUP($C7,'2014'!$B$2:$H$7,3,0)="",0,VLOOKUP($C7,'2014'!$B$2:$H$7,3,0)),0)</f>
        <v>0</v>
      </c>
      <c r="M7" s="9">
        <f>IFERROR(IF(VLOOKUP($C7,'2014'!$B$2:$H$7,4,0)="",0,VLOOKUP($C7,'2014'!$B$2:$H$7,4,0)),0)</f>
        <v>0</v>
      </c>
      <c r="N7" s="9">
        <f>IFERROR(IF(VLOOKUP($C7,'2014'!$B$2:$H$7,5,0)="",0,VLOOKUP($C7,'2014'!$B$2:$H$7,5,0)),0)</f>
        <v>1250</v>
      </c>
      <c r="O7" s="9">
        <f>IFERROR(IF(VLOOKUP($C7,'2014'!$B$2:$H$7,7,0)="",0,VLOOKUP($C7,'2014'!$B$2:$H$7,7,0)),0)</f>
        <v>0</v>
      </c>
      <c r="Q7" s="9">
        <f>IFERROR(E7-SUM(F7:I7),0)</f>
        <v>990</v>
      </c>
      <c r="R7" s="9">
        <f>IFERROR(K7-SUM(L7:O7),0)</f>
        <v>0</v>
      </c>
      <c r="S7" s="10">
        <f>R7-Q7</f>
        <v>-990</v>
      </c>
      <c r="T7" s="16">
        <f>R7/Q7</f>
        <v>0</v>
      </c>
      <c r="U7" s="28"/>
      <c r="V7" s="19"/>
    </row>
    <row r="8" spans="1:22" s="5" customFormat="1" ht="18" customHeight="1" x14ac:dyDescent="0.25">
      <c r="A8" s="19"/>
      <c r="B8" s="23"/>
      <c r="C8" s="11" t="str">
        <f>'2013'!B3</f>
        <v xml:space="preserve">مؤسسة بوابة  </v>
      </c>
      <c r="E8" s="9">
        <f>IFERROR(IF(VLOOKUP($C8,'2013'!$B$2:$H$7,2,0)="",0,VLOOKUP($C8,'2013'!$B$2:$H$7,2,0)),0)</f>
        <v>1547</v>
      </c>
      <c r="F8" s="9">
        <f>IFERROR(IF(VLOOKUP($C8,'2013'!$B$2:$H$7,3,0)="",0,VLOOKUP($C8,'2013'!$B$2:$H$7,3,0)),0)</f>
        <v>0</v>
      </c>
      <c r="G8" s="9">
        <f>IFERROR(IF(VLOOKUP($C8,'2013'!$B$2:$H$7,4,0)="",0,VLOOKUP($C8,'2013'!$B$2:$H$7,4,0)),0)</f>
        <v>0</v>
      </c>
      <c r="H8" s="9">
        <f>IFERROR(IF(VLOOKUP($C8,'2013'!$B$2:$H$7,5,0)="",0,VLOOKUP($C8,'2013'!$B$2:$H$7,5,0)),0)</f>
        <v>350</v>
      </c>
      <c r="I8" s="9">
        <f>IFERROR(IF(VLOOKUP($C8,'2013'!$B$2:$H$7,7,0)="",0,VLOOKUP($C8,'2013'!$B$2:$H$7,7,0)),0)</f>
        <v>0</v>
      </c>
      <c r="K8" s="9">
        <f>IFERROR(IF(VLOOKUP($C8,'2014'!$B$2:$H$7,2,0)="",0,VLOOKUP($C8,'2014'!$B$2:$H$7,2,0)),0)</f>
        <v>85954</v>
      </c>
      <c r="L8" s="9">
        <f>IFERROR(IF(VLOOKUP($C8,'2014'!$B$2:$H$7,3,0)="",0,VLOOKUP($C8,'2014'!$B$2:$H$7,3,0)),0)</f>
        <v>1857</v>
      </c>
      <c r="M8" s="9">
        <f>IFERROR(IF(VLOOKUP($C8,'2014'!$B$2:$H$7,4,0)="",0,VLOOKUP($C8,'2014'!$B$2:$H$7,4,0)),0)</f>
        <v>0</v>
      </c>
      <c r="N8" s="9">
        <f>IFERROR(IF(VLOOKUP($C8,'2014'!$B$2:$H$7,5,0)="",0,VLOOKUP($C8,'2014'!$B$2:$H$7,5,0)),0)</f>
        <v>12551</v>
      </c>
      <c r="O8" s="9">
        <f>IFERROR(IF(VLOOKUP($C8,'2014'!$B$2:$H$7,7,0)="",0,VLOOKUP($C8,'2014'!$B$2:$H$7,7,0)),0)</f>
        <v>0</v>
      </c>
      <c r="Q8" s="9">
        <f t="shared" ref="Q8:Q12" si="0">IFERROR(E8-SUM(F8:I8),0)</f>
        <v>1197</v>
      </c>
      <c r="R8" s="9">
        <f t="shared" ref="R8:R12" si="1">IFERROR(K8-SUM(L8:O8),0)</f>
        <v>71546</v>
      </c>
      <c r="S8" s="10">
        <f t="shared" ref="S8:S12" si="2">R8-Q8</f>
        <v>70349</v>
      </c>
      <c r="T8" s="16">
        <f t="shared" ref="T8:T12" si="3">R8/Q8</f>
        <v>59.771094402673349</v>
      </c>
      <c r="U8" s="28"/>
      <c r="V8" s="19"/>
    </row>
    <row r="9" spans="1:22" s="5" customFormat="1" ht="18" customHeight="1" x14ac:dyDescent="0.25">
      <c r="A9" s="19"/>
      <c r="B9" s="23"/>
      <c r="C9" s="11" t="str">
        <f>'2013'!B4</f>
        <v xml:space="preserve">مؤسسة اسعد </v>
      </c>
      <c r="E9" s="9">
        <f>IFERROR(IF(VLOOKUP($C9,'2013'!$B$2:$H$7,2,0)="",0,VLOOKUP($C9,'2013'!$B$2:$H$7,2,0)),0)</f>
        <v>158874</v>
      </c>
      <c r="F9" s="9">
        <f>IFERROR(IF(VLOOKUP($C9,'2013'!$B$2:$H$7,3,0)="",0,VLOOKUP($C9,'2013'!$B$2:$H$7,3,0)),0)</f>
        <v>0</v>
      </c>
      <c r="G9" s="9">
        <f>IFERROR(IF(VLOOKUP($C9,'2013'!$B$2:$H$7,4,0)="",0,VLOOKUP($C9,'2013'!$B$2:$H$7,4,0)),0)</f>
        <v>53</v>
      </c>
      <c r="H9" s="9">
        <f>IFERROR(IF(VLOOKUP($C9,'2013'!$B$2:$H$7,5,0)="",0,VLOOKUP($C9,'2013'!$B$2:$H$7,5,0)),0)</f>
        <v>6000</v>
      </c>
      <c r="I9" s="9">
        <f>IFERROR(IF(VLOOKUP($C9,'2013'!$B$2:$H$7,7,0)="",0,VLOOKUP($C9,'2013'!$B$2:$H$7,7,0)),0)</f>
        <v>0</v>
      </c>
      <c r="K9" s="9">
        <f>IFERROR(IF(VLOOKUP($C9,'2014'!$B$2:$H$7,2,0)="",0,VLOOKUP($C9,'2014'!$B$2:$H$7,2,0)),0)</f>
        <v>9547</v>
      </c>
      <c r="L9" s="9">
        <f>IFERROR(IF(VLOOKUP($C9,'2014'!$B$2:$H$7,3,0)="",0,VLOOKUP($C9,'2014'!$B$2:$H$7,3,0)),0)</f>
        <v>0</v>
      </c>
      <c r="M9" s="9">
        <f>IFERROR(IF(VLOOKUP($C9,'2014'!$B$2:$H$7,4,0)="",0,VLOOKUP($C9,'2014'!$B$2:$H$7,4,0)),0)</f>
        <v>68</v>
      </c>
      <c r="N9" s="9">
        <f>IFERROR(IF(VLOOKUP($C9,'2014'!$B$2:$H$7,5,0)="",0,VLOOKUP($C9,'2014'!$B$2:$H$7,5,0)),0)</f>
        <v>500</v>
      </c>
      <c r="O9" s="9">
        <f>IFERROR(IF(VLOOKUP($C9,'2014'!$B$2:$H$7,7,0)="",0,VLOOKUP($C9,'2014'!$B$2:$H$7,7,0)),0)</f>
        <v>0</v>
      </c>
      <c r="Q9" s="9">
        <f t="shared" si="0"/>
        <v>152821</v>
      </c>
      <c r="R9" s="9">
        <f t="shared" si="1"/>
        <v>8979</v>
      </c>
      <c r="S9" s="10">
        <f t="shared" si="2"/>
        <v>-143842</v>
      </c>
      <c r="T9" s="16">
        <f t="shared" si="3"/>
        <v>5.8755014036029077E-2</v>
      </c>
      <c r="U9" s="28"/>
      <c r="V9" s="19"/>
    </row>
    <row r="10" spans="1:22" s="5" customFormat="1" ht="18" customHeight="1" x14ac:dyDescent="0.25">
      <c r="A10" s="19"/>
      <c r="B10" s="23"/>
      <c r="C10" s="11" t="str">
        <f>'2013'!B5</f>
        <v xml:space="preserve">صيدلية عون </v>
      </c>
      <c r="E10" s="9">
        <f>IFERROR(IF(VLOOKUP($C10,'2013'!$B$2:$H$7,2,0)="",0,VLOOKUP($C10,'2013'!$B$2:$H$7,2,0)),0)</f>
        <v>12593</v>
      </c>
      <c r="F10" s="9">
        <f>IFERROR(IF(VLOOKUP($C10,'2013'!$B$2:$H$7,3,0)="",0,VLOOKUP($C10,'2013'!$B$2:$H$7,3,0)),0)</f>
        <v>0</v>
      </c>
      <c r="G10" s="9">
        <f>IFERROR(IF(VLOOKUP($C10,'2013'!$B$2:$H$7,4,0)="",0,VLOOKUP($C10,'2013'!$B$2:$H$7,4,0)),0)</f>
        <v>0</v>
      </c>
      <c r="H10" s="9">
        <f>IFERROR(IF(VLOOKUP($C10,'2013'!$B$2:$H$7,5,0)="",0,VLOOKUP($C10,'2013'!$B$2:$H$7,5,0)),0)</f>
        <v>0</v>
      </c>
      <c r="I10" s="9">
        <f>IFERROR(IF(VLOOKUP($C10,'2013'!$B$2:$H$7,7,0)="",0,VLOOKUP($C10,'2013'!$B$2:$H$7,7,0)),0)</f>
        <v>0</v>
      </c>
      <c r="K10" s="9">
        <f>IFERROR(IF(VLOOKUP($C10,'2014'!$B$2:$H$7,2,0)="",0,VLOOKUP($C10,'2014'!$B$2:$H$7,2,0)),0)</f>
        <v>557</v>
      </c>
      <c r="L10" s="9">
        <f>IFERROR(IF(VLOOKUP($C10,'2014'!$B$2:$H$7,3,0)="",0,VLOOKUP($C10,'2014'!$B$2:$H$7,3,0)),0)</f>
        <v>0</v>
      </c>
      <c r="M10" s="9">
        <f>IFERROR(IF(VLOOKUP($C10,'2014'!$B$2:$H$7,4,0)="",0,VLOOKUP($C10,'2014'!$B$2:$H$7,4,0)),0)</f>
        <v>0</v>
      </c>
      <c r="N10" s="9">
        <f>IFERROR(IF(VLOOKUP($C10,'2014'!$B$2:$H$7,5,0)="",0,VLOOKUP($C10,'2014'!$B$2:$H$7,5,0)),0)</f>
        <v>100</v>
      </c>
      <c r="O10" s="9">
        <f>IFERROR(IF(VLOOKUP($C10,'2014'!$B$2:$H$7,7,0)="",0,VLOOKUP($C10,'2014'!$B$2:$H$7,7,0)),0)</f>
        <v>125</v>
      </c>
      <c r="Q10" s="9">
        <f t="shared" si="0"/>
        <v>12593</v>
      </c>
      <c r="R10" s="9">
        <f t="shared" si="1"/>
        <v>332</v>
      </c>
      <c r="S10" s="10">
        <f t="shared" si="2"/>
        <v>-12261</v>
      </c>
      <c r="T10" s="16">
        <f t="shared" si="3"/>
        <v>2.6363852934169776E-2</v>
      </c>
      <c r="U10" s="28"/>
      <c r="V10" s="19"/>
    </row>
    <row r="11" spans="1:22" s="5" customFormat="1" ht="18" customHeight="1" x14ac:dyDescent="0.25">
      <c r="A11" s="19"/>
      <c r="B11" s="23"/>
      <c r="C11" s="11" t="str">
        <f>'2013'!B6</f>
        <v xml:space="preserve">متجر باجبع للالكترونيات </v>
      </c>
      <c r="E11" s="9">
        <f>IFERROR(IF(VLOOKUP($C11,'2013'!$B$2:$H$7,2,0)="",0,VLOOKUP($C11,'2013'!$B$2:$H$7,2,0)),0)</f>
        <v>1615</v>
      </c>
      <c r="F11" s="9">
        <f>IFERROR(IF(VLOOKUP($C11,'2013'!$B$2:$H$7,3,0)="",0,VLOOKUP($C11,'2013'!$B$2:$H$7,3,0)),0)</f>
        <v>163.47</v>
      </c>
      <c r="G11" s="9">
        <f>IFERROR(IF(VLOOKUP($C11,'2013'!$B$2:$H$7,4,0)="",0,VLOOKUP($C11,'2013'!$B$2:$H$7,4,0)),0)</f>
        <v>0</v>
      </c>
      <c r="H11" s="9">
        <f>IFERROR(IF(VLOOKUP($C11,'2013'!$B$2:$H$7,5,0)="",0,VLOOKUP($C11,'2013'!$B$2:$H$7,5,0)),0)</f>
        <v>1933</v>
      </c>
      <c r="I11" s="9">
        <f>IFERROR(IF(VLOOKUP($C11,'2013'!$B$2:$H$7,7,0)="",0,VLOOKUP($C11,'2013'!$B$2:$H$7,7,0)),0)</f>
        <v>0</v>
      </c>
      <c r="K11" s="9">
        <f>IFERROR(IF(VLOOKUP($C11,'2014'!$B$2:$H$7,2,0)="",0,VLOOKUP($C11,'2014'!$B$2:$H$7,2,0)),0)</f>
        <v>527.57000000000005</v>
      </c>
      <c r="L11" s="9">
        <f>IFERROR(IF(VLOOKUP($C11,'2014'!$B$2:$H$7,3,0)="",0,VLOOKUP($C11,'2014'!$B$2:$H$7,3,0)),0)</f>
        <v>0</v>
      </c>
      <c r="M11" s="9">
        <f>IFERROR(IF(VLOOKUP($C11,'2014'!$B$2:$H$7,4,0)="",0,VLOOKUP($C11,'2014'!$B$2:$H$7,4,0)),0)</f>
        <v>1.53</v>
      </c>
      <c r="N11" s="9">
        <f>IFERROR(IF(VLOOKUP($C11,'2014'!$B$2:$H$7,5,0)="",0,VLOOKUP($C11,'2014'!$B$2:$H$7,5,0)),0)</f>
        <v>528</v>
      </c>
      <c r="O11" s="9">
        <f>IFERROR(IF(VLOOKUP($C11,'2014'!$B$2:$H$7,7,0)="",0,VLOOKUP($C11,'2014'!$B$2:$H$7,7,0)),0)</f>
        <v>0</v>
      </c>
      <c r="Q11" s="9">
        <f t="shared" si="0"/>
        <v>-481.4699999999998</v>
      </c>
      <c r="R11" s="9">
        <f t="shared" si="1"/>
        <v>-1.9599999999999227</v>
      </c>
      <c r="S11" s="10">
        <f t="shared" si="2"/>
        <v>479.50999999999988</v>
      </c>
      <c r="T11" s="16">
        <f t="shared" si="3"/>
        <v>4.0708663052732748E-3</v>
      </c>
      <c r="U11" s="28"/>
      <c r="V11" s="19"/>
    </row>
    <row r="12" spans="1:22" ht="18" customHeight="1" x14ac:dyDescent="0.25">
      <c r="A12" s="18"/>
      <c r="B12" s="17"/>
      <c r="C12" s="11" t="str">
        <f>'2013'!B7</f>
        <v xml:space="preserve">مؤسسة البلورة العاجية </v>
      </c>
      <c r="E12" s="9">
        <f>IFERROR(IF(VLOOKUP($C12,'2013'!$B$2:$H$7,2,0)="",0,VLOOKUP($C12,'2013'!$B$2:$H$7,2,0)),0)</f>
        <v>2759</v>
      </c>
      <c r="F12" s="9">
        <f>IFERROR(IF(VLOOKUP($C12,'2013'!$B$2:$H$7,3,0)="",0,VLOOKUP($C12,'2013'!$B$2:$H$7,3,0)),0)</f>
        <v>0</v>
      </c>
      <c r="G12" s="9">
        <f>IFERROR(IF(VLOOKUP($C12,'2013'!$B$2:$H$7,4,0)="",0,VLOOKUP($C12,'2013'!$B$2:$H$7,4,0)),0)</f>
        <v>0</v>
      </c>
      <c r="H12" s="9">
        <f>IFERROR(IF(VLOOKUP($C12,'2013'!$B$2:$H$7,5,0)="",0,VLOOKUP($C12,'2013'!$B$2:$H$7,5,0)),0)</f>
        <v>4001</v>
      </c>
      <c r="I12" s="9">
        <f>IFERROR(IF(VLOOKUP($C12,'2013'!$B$2:$H$7,7,0)="",0,VLOOKUP($C12,'2013'!$B$2:$H$7,7,0)),0)</f>
        <v>0</v>
      </c>
      <c r="K12" s="9">
        <f>IFERROR(IF(VLOOKUP($C12,'2014'!$B$2:$H$7,2,0)="",0,VLOOKUP($C12,'2014'!$B$2:$H$7,2,0)),0)</f>
        <v>15799</v>
      </c>
      <c r="L12" s="9">
        <f>IFERROR(IF(VLOOKUP($C12,'2014'!$B$2:$H$7,3,0)="",0,VLOOKUP($C12,'2014'!$B$2:$H$7,3,0)),0)</f>
        <v>506</v>
      </c>
      <c r="M12" s="9">
        <f>IFERROR(IF(VLOOKUP($C12,'2014'!$B$2:$H$7,4,0)="",0,VLOOKUP($C12,'2014'!$B$2:$H$7,4,0)),0)</f>
        <v>0</v>
      </c>
      <c r="N12" s="9">
        <f>IFERROR(IF(VLOOKUP($C12,'2014'!$B$2:$H$7,5,0)="",0,VLOOKUP($C12,'2014'!$B$2:$H$7,5,0)),0)</f>
        <v>7000</v>
      </c>
      <c r="O12" s="9">
        <f>IFERROR(IF(VLOOKUP($C12,'2014'!$B$2:$H$7,7,0)="",0,VLOOKUP($C12,'2014'!$B$2:$H$7,7,0)),0)</f>
        <v>0</v>
      </c>
      <c r="Q12" s="9">
        <f t="shared" si="0"/>
        <v>-1242</v>
      </c>
      <c r="R12" s="9">
        <f t="shared" si="1"/>
        <v>8293</v>
      </c>
      <c r="S12" s="10">
        <f t="shared" si="2"/>
        <v>9535</v>
      </c>
      <c r="T12" s="16">
        <f t="shared" si="3"/>
        <v>-6.6771336553945249</v>
      </c>
      <c r="U12" s="28"/>
      <c r="V12" s="18"/>
    </row>
    <row r="13" spans="1:22" s="12" customFormat="1" ht="5.0999999999999996" customHeight="1" x14ac:dyDescent="0.25">
      <c r="A13" s="20"/>
      <c r="B13" s="24"/>
      <c r="C13" s="13"/>
      <c r="U13" s="24"/>
      <c r="V13" s="20"/>
    </row>
    <row r="14" spans="1:22" s="5" customFormat="1" ht="18" customHeight="1" x14ac:dyDescent="0.25">
      <c r="A14" s="19"/>
      <c r="B14" s="23"/>
      <c r="C14" s="30" t="s">
        <v>13</v>
      </c>
      <c r="E14" s="14">
        <f>SUM(E7:E12)</f>
        <v>178588</v>
      </c>
      <c r="F14" s="14">
        <f>SUM(F7:F12)</f>
        <v>173.47</v>
      </c>
      <c r="G14" s="14">
        <f>SUM(G7:G12)</f>
        <v>53</v>
      </c>
      <c r="H14" s="14">
        <f>SUM(H7:H12)</f>
        <v>12484</v>
      </c>
      <c r="I14" s="14">
        <f>SUM(I7:I12)</f>
        <v>0</v>
      </c>
      <c r="K14" s="14">
        <f>SUM(K7:K12)</f>
        <v>113634.57</v>
      </c>
      <c r="L14" s="14">
        <f>SUM(L7:L12)</f>
        <v>2363</v>
      </c>
      <c r="M14" s="14">
        <f>SUM(M7:M12)</f>
        <v>69.53</v>
      </c>
      <c r="N14" s="14">
        <f>SUM(N7:N12)</f>
        <v>21929</v>
      </c>
      <c r="O14" s="14">
        <f>SUM(O7:O12)</f>
        <v>125</v>
      </c>
      <c r="Q14" s="15">
        <f>SUM(Q7:Q12)</f>
        <v>165877.53</v>
      </c>
      <c r="R14" s="15">
        <f>SUM(R7:R12)</f>
        <v>89148.04</v>
      </c>
      <c r="S14" s="14">
        <f>SUM(S7:S12)</f>
        <v>-76729.490000000005</v>
      </c>
      <c r="T14" s="14">
        <f>SUM(T7:T12)</f>
        <v>53.183150480554289</v>
      </c>
      <c r="U14" s="29"/>
      <c r="V14" s="19"/>
    </row>
    <row r="15" spans="1:22" ht="18" customHeight="1" x14ac:dyDescent="0.25">
      <c r="A15" s="18"/>
      <c r="B15" s="17"/>
      <c r="U15" s="17"/>
      <c r="V15" s="18"/>
    </row>
    <row r="16" spans="1:22" ht="18" customHeight="1" x14ac:dyDescent="0.25">
      <c r="A16" s="18"/>
      <c r="B16" s="17"/>
      <c r="C16" s="31" t="s">
        <v>21</v>
      </c>
      <c r="U16" s="17"/>
      <c r="V16" s="18"/>
    </row>
    <row r="17" spans="1:22" ht="18" customHeight="1" x14ac:dyDescent="0.25">
      <c r="A17" s="18"/>
      <c r="B17" s="17"/>
      <c r="C17" s="31" t="s">
        <v>22</v>
      </c>
      <c r="U17" s="17"/>
      <c r="V17" s="18"/>
    </row>
    <row r="18" spans="1:22" ht="18" customHeight="1" x14ac:dyDescent="0.25">
      <c r="A18" s="18"/>
      <c r="B18" s="17"/>
      <c r="C18" s="31" t="s">
        <v>24</v>
      </c>
      <c r="U18" s="17"/>
      <c r="V18" s="18"/>
    </row>
    <row r="19" spans="1:22" ht="18" customHeight="1" x14ac:dyDescent="0.25">
      <c r="A19" s="18"/>
      <c r="B19" s="17"/>
      <c r="C19" s="31" t="s">
        <v>23</v>
      </c>
      <c r="U19" s="17"/>
      <c r="V19" s="18"/>
    </row>
    <row r="20" spans="1:22" ht="18" customHeight="1" x14ac:dyDescent="0.25">
      <c r="A20" s="18"/>
      <c r="B20" s="17"/>
      <c r="U20" s="17"/>
      <c r="V20" s="18"/>
    </row>
    <row r="21" spans="1:22" ht="18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</row>
  </sheetData>
  <mergeCells count="4">
    <mergeCell ref="K4:O4"/>
    <mergeCell ref="E4:I4"/>
    <mergeCell ref="Q4:T4"/>
    <mergeCell ref="B2:T2"/>
  </mergeCells>
  <conditionalFormatting sqref="S7:S12">
    <cfRule type="cellIs" dxfId="5" priority="9" operator="greaterThan">
      <formula>0</formula>
    </cfRule>
    <cfRule type="cellIs" dxfId="4" priority="10" operator="lessThan">
      <formula>0</formula>
    </cfRule>
  </conditionalFormatting>
  <conditionalFormatting sqref="T7:U12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S12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7"/>
  <sheetViews>
    <sheetView rightToLeft="1" workbookViewId="0">
      <selection activeCell="B23" sqref="B23"/>
    </sheetView>
  </sheetViews>
  <sheetFormatPr defaultRowHeight="20.100000000000001" customHeight="1" x14ac:dyDescent="0.25"/>
  <cols>
    <col min="1" max="1" width="17.42578125" style="1" customWidth="1"/>
    <col min="2" max="2" width="24.28515625" style="1" customWidth="1"/>
    <col min="3" max="8" width="17.42578125" style="1" customWidth="1"/>
    <col min="9" max="16384" width="9.140625" style="1"/>
  </cols>
  <sheetData>
    <row r="1" spans="1:8" ht="20.100000000000001" customHeight="1" x14ac:dyDescent="0.25">
      <c r="A1" s="4" t="s">
        <v>9</v>
      </c>
      <c r="B1" s="4" t="s">
        <v>14</v>
      </c>
      <c r="C1" s="4" t="s">
        <v>2</v>
      </c>
      <c r="D1" s="4" t="s">
        <v>1</v>
      </c>
      <c r="E1" s="4" t="s">
        <v>17</v>
      </c>
      <c r="F1" s="4" t="s">
        <v>0</v>
      </c>
      <c r="G1" s="4" t="s">
        <v>16</v>
      </c>
      <c r="H1" s="4" t="s">
        <v>15</v>
      </c>
    </row>
    <row r="2" spans="1:8" ht="20.100000000000001" customHeight="1" x14ac:dyDescent="0.25">
      <c r="A2" s="3">
        <v>310001</v>
      </c>
      <c r="B2" s="3" t="s">
        <v>4</v>
      </c>
      <c r="C2" s="2">
        <v>1200</v>
      </c>
      <c r="D2" s="2">
        <v>10</v>
      </c>
      <c r="E2" s="2"/>
      <c r="F2" s="2">
        <v>200</v>
      </c>
      <c r="G2" s="2"/>
      <c r="H2" s="2"/>
    </row>
    <row r="3" spans="1:8" ht="20.100000000000001" customHeight="1" x14ac:dyDescent="0.25">
      <c r="A3" s="3">
        <v>310003</v>
      </c>
      <c r="B3" s="3" t="s">
        <v>10</v>
      </c>
      <c r="C3" s="2">
        <v>1547</v>
      </c>
      <c r="D3" s="2"/>
      <c r="E3" s="2"/>
      <c r="F3" s="2">
        <v>350</v>
      </c>
      <c r="G3" s="2"/>
      <c r="H3" s="2"/>
    </row>
    <row r="4" spans="1:8" ht="20.100000000000001" customHeight="1" x14ac:dyDescent="0.25">
      <c r="A4" s="3">
        <v>310004</v>
      </c>
      <c r="B4" s="3" t="s">
        <v>6</v>
      </c>
      <c r="C4" s="2">
        <v>158874</v>
      </c>
      <c r="D4" s="2"/>
      <c r="E4" s="2">
        <v>53</v>
      </c>
      <c r="F4" s="2">
        <v>6000</v>
      </c>
      <c r="G4" s="2"/>
      <c r="H4" s="2"/>
    </row>
    <row r="5" spans="1:8" ht="20.100000000000001" customHeight="1" x14ac:dyDescent="0.25">
      <c r="A5" s="3">
        <v>310005</v>
      </c>
      <c r="B5" s="3" t="s">
        <v>5</v>
      </c>
      <c r="C5" s="2">
        <v>12593</v>
      </c>
      <c r="D5" s="2"/>
      <c r="E5" s="2"/>
      <c r="F5" s="2"/>
      <c r="G5" s="2"/>
      <c r="H5" s="2"/>
    </row>
    <row r="6" spans="1:8" ht="20.100000000000001" customHeight="1" x14ac:dyDescent="0.25">
      <c r="A6" s="3">
        <v>310006</v>
      </c>
      <c r="B6" s="3" t="s">
        <v>7</v>
      </c>
      <c r="C6" s="2">
        <v>1615</v>
      </c>
      <c r="D6" s="2">
        <v>163.47</v>
      </c>
      <c r="E6" s="2"/>
      <c r="F6" s="2">
        <v>1933</v>
      </c>
      <c r="G6" s="2"/>
      <c r="H6" s="2"/>
    </row>
    <row r="7" spans="1:8" ht="20.100000000000001" customHeight="1" x14ac:dyDescent="0.25">
      <c r="A7" s="3">
        <v>310142</v>
      </c>
      <c r="B7" s="3" t="s">
        <v>8</v>
      </c>
      <c r="C7" s="2">
        <v>2759</v>
      </c>
      <c r="D7" s="2"/>
      <c r="E7" s="2"/>
      <c r="F7" s="2">
        <v>4001</v>
      </c>
      <c r="G7" s="2"/>
      <c r="H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7"/>
  <sheetViews>
    <sheetView rightToLeft="1" workbookViewId="0">
      <selection activeCell="C17" sqref="C17"/>
    </sheetView>
  </sheetViews>
  <sheetFormatPr defaultRowHeight="20.100000000000001" customHeight="1" x14ac:dyDescent="0.25"/>
  <cols>
    <col min="1" max="1" width="17.42578125" style="1" customWidth="1"/>
    <col min="2" max="2" width="24.28515625" style="1" customWidth="1"/>
    <col min="3" max="8" width="17.42578125" style="1" customWidth="1"/>
    <col min="9" max="16384" width="9.140625" style="1"/>
  </cols>
  <sheetData>
    <row r="1" spans="1:8" ht="20.100000000000001" customHeight="1" x14ac:dyDescent="0.25">
      <c r="A1" s="4" t="s">
        <v>9</v>
      </c>
      <c r="B1" s="4" t="s">
        <v>14</v>
      </c>
      <c r="C1" s="4" t="s">
        <v>2</v>
      </c>
      <c r="D1" s="4" t="s">
        <v>1</v>
      </c>
      <c r="E1" s="4" t="s">
        <v>17</v>
      </c>
      <c r="F1" s="4" t="s">
        <v>0</v>
      </c>
      <c r="G1" s="4" t="s">
        <v>16</v>
      </c>
      <c r="H1" s="4" t="s">
        <v>15</v>
      </c>
    </row>
    <row r="2" spans="1:8" ht="20.100000000000001" customHeight="1" x14ac:dyDescent="0.25">
      <c r="A2" s="3">
        <v>310001</v>
      </c>
      <c r="B2" s="3" t="s">
        <v>4</v>
      </c>
      <c r="C2" s="2">
        <v>1250</v>
      </c>
      <c r="D2" s="2"/>
      <c r="E2" s="2"/>
      <c r="F2" s="2">
        <v>1250</v>
      </c>
      <c r="G2" s="2"/>
      <c r="H2" s="2"/>
    </row>
    <row r="3" spans="1:8" ht="20.100000000000001" customHeight="1" x14ac:dyDescent="0.25">
      <c r="A3" s="3">
        <v>310003</v>
      </c>
      <c r="B3" s="3" t="s">
        <v>10</v>
      </c>
      <c r="C3" s="2">
        <v>85954</v>
      </c>
      <c r="D3" s="2">
        <v>1857</v>
      </c>
      <c r="E3" s="2"/>
      <c r="F3" s="2">
        <v>12551</v>
      </c>
      <c r="G3" s="2"/>
      <c r="H3" s="2"/>
    </row>
    <row r="4" spans="1:8" ht="20.100000000000001" customHeight="1" x14ac:dyDescent="0.25">
      <c r="A4" s="3">
        <v>310004</v>
      </c>
      <c r="B4" s="3" t="s">
        <v>6</v>
      </c>
      <c r="C4" s="2">
        <v>9547</v>
      </c>
      <c r="D4" s="2"/>
      <c r="E4" s="2">
        <v>68</v>
      </c>
      <c r="F4" s="2">
        <v>500</v>
      </c>
      <c r="G4" s="2"/>
      <c r="H4" s="2"/>
    </row>
    <row r="5" spans="1:8" ht="20.100000000000001" customHeight="1" x14ac:dyDescent="0.25">
      <c r="A5" s="3">
        <v>310005</v>
      </c>
      <c r="B5" s="3" t="s">
        <v>5</v>
      </c>
      <c r="C5" s="2">
        <v>557</v>
      </c>
      <c r="D5" s="2"/>
      <c r="E5" s="2"/>
      <c r="F5" s="2">
        <v>100</v>
      </c>
      <c r="G5" s="2"/>
      <c r="H5" s="2">
        <v>125</v>
      </c>
    </row>
    <row r="6" spans="1:8" ht="20.100000000000001" customHeight="1" x14ac:dyDescent="0.25">
      <c r="A6" s="3">
        <v>310006</v>
      </c>
      <c r="B6" s="3" t="s">
        <v>7</v>
      </c>
      <c r="C6" s="2">
        <v>527.57000000000005</v>
      </c>
      <c r="D6" s="2"/>
      <c r="E6" s="2">
        <v>1.53</v>
      </c>
      <c r="F6" s="2">
        <v>528</v>
      </c>
      <c r="G6" s="2"/>
      <c r="H6" s="2"/>
    </row>
    <row r="7" spans="1:8" ht="20.100000000000001" customHeight="1" x14ac:dyDescent="0.25">
      <c r="A7" s="3">
        <v>310142</v>
      </c>
      <c r="B7" s="3" t="s">
        <v>8</v>
      </c>
      <c r="C7" s="2">
        <v>15799</v>
      </c>
      <c r="D7" s="2">
        <v>506</v>
      </c>
      <c r="E7" s="2"/>
      <c r="F7" s="2">
        <v>7000</v>
      </c>
      <c r="G7" s="2">
        <v>8</v>
      </c>
      <c r="H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</vt:lpstr>
      <vt:lpstr>2013</vt:lpstr>
      <vt:lpstr>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2014-12-07T08:45:55Z</dcterms:modified>
</cp:coreProperties>
</file>